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org11540442.sharepoint.com/sites/Terra-NRG/Shared Documents/3. Projects/1. Project Directory/P018_Pirbright LTHW Project/2. Design/7. RIBA3/0. RIBA 3 Tender Pack/3. Equipment Specifications/3. Control Valves/"/>
    </mc:Choice>
  </mc:AlternateContent>
  <xr:revisionPtr revIDLastSave="8" documentId="11_FA6D93BF5DC7B820E29F4A0A02E49AC55E0CAF61" xr6:coauthVersionLast="47" xr6:coauthVersionMax="47" xr10:uidLastSave="{0278BAAF-BAFE-4037-9B15-52B4D8F3FAA0}"/>
  <bookViews>
    <workbookView xWindow="28680" yWindow="-120" windowWidth="29040" windowHeight="15720" xr2:uid="{00000000-000D-0000-FFFF-FFFF00000000}"/>
  </bookViews>
  <sheets>
    <sheet name="Pressure Independ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D5" i="1"/>
  <c r="D4" i="1"/>
  <c r="D3" i="1"/>
  <c r="D2" i="1"/>
</calcChain>
</file>

<file path=xl/sharedStrings.xml><?xml version="1.0" encoding="utf-8"?>
<sst xmlns="http://schemas.openxmlformats.org/spreadsheetml/2006/main" count="107" uniqueCount="64">
  <si>
    <t>Application</t>
  </si>
  <si>
    <t>Pos</t>
  </si>
  <si>
    <t>Material No. Combination</t>
  </si>
  <si>
    <t>Qty</t>
  </si>
  <si>
    <t>Tag</t>
  </si>
  <si>
    <t>List price</t>
  </si>
  <si>
    <t>Valve Pattern</t>
  </si>
  <si>
    <t>Req. Flow</t>
  </si>
  <si>
    <t>Req. Flow 2</t>
  </si>
  <si>
    <t>Min dpv</t>
  </si>
  <si>
    <t>Max dpv</t>
  </si>
  <si>
    <t>Min dpv 2</t>
  </si>
  <si>
    <t>dpMV</t>
  </si>
  <si>
    <t>Effective Pv</t>
  </si>
  <si>
    <t>DN Size</t>
  </si>
  <si>
    <t>PN</t>
  </si>
  <si>
    <t>Rated Flow</t>
  </si>
  <si>
    <t>Clip position</t>
  </si>
  <si>
    <t>Closing Pressure</t>
  </si>
  <si>
    <t>Valve Material No.</t>
  </si>
  <si>
    <t>Actuator Material No.</t>
  </si>
  <si>
    <t>Torque/Force</t>
  </si>
  <si>
    <t>Pressure Independent</t>
  </si>
  <si>
    <t>1</t>
  </si>
  <si>
    <t>41 - CV - 01</t>
  </si>
  <si>
    <t>3901</t>
  </si>
  <si>
    <t>2W</t>
  </si>
  <si>
    <t>26784 l/h</t>
  </si>
  <si>
    <t>0</t>
  </si>
  <si>
    <t>29</t>
  </si>
  <si>
    <t>340</t>
  </si>
  <si>
    <t>65</t>
  </si>
  <si>
    <t>PN16</t>
  </si>
  <si>
    <t>0 kPa</t>
  </si>
  <si>
    <t>EV065F+BAC</t>
  </si>
  <si>
    <t>20 Nm</t>
  </si>
  <si>
    <t>2</t>
  </si>
  <si>
    <t>42 - CV - 01</t>
  </si>
  <si>
    <t>5140</t>
  </si>
  <si>
    <t>44604 l/h</t>
  </si>
  <si>
    <t>13</t>
  </si>
  <si>
    <t>100</t>
  </si>
  <si>
    <t>EV100F+BAC</t>
  </si>
  <si>
    <t>40 Nm</t>
  </si>
  <si>
    <t>3</t>
  </si>
  <si>
    <t>70 - CV - 01</t>
  </si>
  <si>
    <t>1829</t>
  </si>
  <si>
    <t>1260 l/h</t>
  </si>
  <si>
    <t>16</t>
  </si>
  <si>
    <t>350</t>
  </si>
  <si>
    <t>15</t>
  </si>
  <si>
    <t>PN25</t>
  </si>
  <si>
    <t>EV015R2+KBAC</t>
  </si>
  <si>
    <t>3.1</t>
  </si>
  <si>
    <t>4</t>
  </si>
  <si>
    <t>71 - CV - 01</t>
  </si>
  <si>
    <t>648 l/h</t>
  </si>
  <si>
    <t>5</t>
  </si>
  <si>
    <t>4.1</t>
  </si>
  <si>
    <t>Ref</t>
  </si>
  <si>
    <t>41-CV-01</t>
  </si>
  <si>
    <t>42-CV-01</t>
  </si>
  <si>
    <t>70-CV-01</t>
  </si>
  <si>
    <t>71-CV-01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</si>
</sst>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 tint="1"/>
      </left>
      <right style="thin">
        <color rgb="FF000000" tint="1"/>
      </right>
      <top style="thin">
        <color rgb="FF000000" tint="1"/>
      </top>
      <bottom style="thick">
        <color rgb="FF000000" tint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"/>
  <sheetViews>
    <sheetView tabSelected="1" workbookViewId="0">
      <selection activeCell="H22" sqref="H22"/>
    </sheetView>
  </sheetViews>
  <sheetFormatPr defaultColWidth="9.1796875" defaultRowHeight="14.5" x14ac:dyDescent="0.35"/>
  <cols>
    <col min="1" max="2" width="21" customWidth="1"/>
    <col min="3" max="3" width="18.1796875" customWidth="1"/>
    <col min="4" max="4" width="24.453125" customWidth="1"/>
    <col min="5" max="6" width="4.1796875" customWidth="1"/>
    <col min="7" max="7" width="14.26953125" customWidth="1"/>
    <col min="8" max="8" width="18.453125" customWidth="1"/>
    <col min="9" max="9" width="9.7265625" customWidth="1"/>
    <col min="10" max="10" width="11.1796875" customWidth="1"/>
    <col min="11" max="11" width="9.1796875" customWidth="1"/>
    <col min="12" max="12" width="10.1796875" customWidth="1"/>
    <col min="13" max="13" width="9.7265625" customWidth="1"/>
    <col min="14" max="16" width="5.7265625" customWidth="1"/>
    <col min="17" max="17" width="5.54296875" customWidth="1"/>
    <col min="18" max="18" width="10.81640625" customWidth="1"/>
    <col min="19" max="19" width="9.81640625" customWidth="1"/>
    <col min="20" max="20" width="15.7265625" customWidth="1"/>
    <col min="21" max="21" width="17.81640625" customWidth="1"/>
    <col min="22" max="22" width="20.453125" customWidth="1"/>
    <col min="23" max="23" width="13.1796875" customWidth="1"/>
  </cols>
  <sheetData>
    <row r="1" spans="1:23" x14ac:dyDescent="0.35">
      <c r="A1" s="1" t="s">
        <v>0</v>
      </c>
      <c r="B1" s="1" t="s">
        <v>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35">
      <c r="A2" s="2" t="s">
        <v>22</v>
      </c>
      <c r="B2" s="2" t="s">
        <v>60</v>
      </c>
      <c r="C2" s="2" t="s">
        <v>23</v>
      </c>
      <c r="D2" s="3" t="str">
        <f>HYPERLINK("https://www.belimo.com/uk/shop/en_GB/p?code=EV065F%2BBAC&amp;designData=F1AGNamGJ1", "EV065F+BAC")</f>
        <v>EV065F+BAC</v>
      </c>
      <c r="E2" s="2" t="s">
        <v>23</v>
      </c>
      <c r="F2" s="2" t="s">
        <v>24</v>
      </c>
      <c r="G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28</v>
      </c>
      <c r="N2" s="2"/>
      <c r="O2" s="2" t="s">
        <v>23</v>
      </c>
      <c r="P2" s="2" t="s">
        <v>31</v>
      </c>
      <c r="Q2" s="2" t="s">
        <v>32</v>
      </c>
      <c r="R2" s="2"/>
      <c r="S2" s="2"/>
      <c r="T2" s="2" t="s">
        <v>33</v>
      </c>
      <c r="U2" s="2" t="s">
        <v>34</v>
      </c>
      <c r="V2" s="2" t="s">
        <v>34</v>
      </c>
      <c r="W2" s="2" t="s">
        <v>35</v>
      </c>
    </row>
    <row r="3" spans="1:23" x14ac:dyDescent="0.35">
      <c r="A3" s="2" t="s">
        <v>22</v>
      </c>
      <c r="B3" s="2" t="s">
        <v>61</v>
      </c>
      <c r="C3" s="2" t="s">
        <v>36</v>
      </c>
      <c r="D3" s="3" t="str">
        <f>HYPERLINK("https://www.belimo.com/uk/shop/en_GB/p?code=EV100F%2BBAC&amp;designData=WdSVOeeOIg", "EV100F+BAC")</f>
        <v>EV100F+BAC</v>
      </c>
      <c r="E3" s="2" t="s">
        <v>23</v>
      </c>
      <c r="F3" s="2" t="s">
        <v>37</v>
      </c>
      <c r="G3" t="s">
        <v>38</v>
      </c>
      <c r="H3" s="2" t="s">
        <v>26</v>
      </c>
      <c r="I3" s="2" t="s">
        <v>39</v>
      </c>
      <c r="J3" s="2" t="s">
        <v>28</v>
      </c>
      <c r="K3" s="2" t="s">
        <v>40</v>
      </c>
      <c r="L3" s="2" t="s">
        <v>30</v>
      </c>
      <c r="M3" s="2" t="s">
        <v>28</v>
      </c>
      <c r="N3" s="2"/>
      <c r="O3" s="2" t="s">
        <v>23</v>
      </c>
      <c r="P3" s="2" t="s">
        <v>41</v>
      </c>
      <c r="Q3" s="2" t="s">
        <v>32</v>
      </c>
      <c r="R3" s="2"/>
      <c r="S3" s="2"/>
      <c r="T3" s="2" t="s">
        <v>33</v>
      </c>
      <c r="U3" s="2" t="s">
        <v>42</v>
      </c>
      <c r="V3" s="2" t="s">
        <v>42</v>
      </c>
      <c r="W3" s="2" t="s">
        <v>43</v>
      </c>
    </row>
    <row r="4" spans="1:23" x14ac:dyDescent="0.35">
      <c r="A4" s="2" t="s">
        <v>22</v>
      </c>
      <c r="B4" s="2" t="s">
        <v>62</v>
      </c>
      <c r="C4" s="2" t="s">
        <v>44</v>
      </c>
      <c r="D4" s="3" t="str">
        <f>HYPERLINK("https://www.belimo.com/uk/shop/en_GB/p?code=EV015R2%2BKBAC&amp;designData=k5AhnvSY21", "EV015R2+KBAC")</f>
        <v>EV015R2+KBAC</v>
      </c>
      <c r="E4" s="2" t="s">
        <v>23</v>
      </c>
      <c r="F4" s="2" t="s">
        <v>45</v>
      </c>
      <c r="G4" t="s">
        <v>46</v>
      </c>
      <c r="H4" s="2" t="s">
        <v>26</v>
      </c>
      <c r="I4" s="2" t="s">
        <v>47</v>
      </c>
      <c r="J4" s="2" t="s">
        <v>28</v>
      </c>
      <c r="K4" s="2" t="s">
        <v>48</v>
      </c>
      <c r="L4" s="2" t="s">
        <v>49</v>
      </c>
      <c r="M4" s="2" t="s">
        <v>28</v>
      </c>
      <c r="N4" s="2"/>
      <c r="O4" s="2" t="s">
        <v>23</v>
      </c>
      <c r="P4" s="2" t="s">
        <v>50</v>
      </c>
      <c r="Q4" s="2" t="s">
        <v>51</v>
      </c>
      <c r="R4" s="2"/>
      <c r="S4" s="2"/>
      <c r="T4" s="2" t="s">
        <v>33</v>
      </c>
      <c r="U4" s="2" t="s">
        <v>52</v>
      </c>
      <c r="V4" s="2" t="s">
        <v>52</v>
      </c>
      <c r="W4" s="2" t="s">
        <v>35</v>
      </c>
    </row>
    <row r="5" spans="1:23" x14ac:dyDescent="0.35">
      <c r="A5" s="2" t="s">
        <v>22</v>
      </c>
      <c r="B5" s="2" t="s">
        <v>62</v>
      </c>
      <c r="C5" s="2" t="s">
        <v>53</v>
      </c>
      <c r="D5" s="3" t="str">
        <f>HYPERLINK("https://www.belimo.com/uk/shop/en_GB/p?code=EXT-EF-15F", "EXT-EF-15F")</f>
        <v>EXT-EF-15F</v>
      </c>
      <c r="E5" s="2" t="s">
        <v>23</v>
      </c>
      <c r="F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x14ac:dyDescent="0.35">
      <c r="A6" s="2" t="s">
        <v>22</v>
      </c>
      <c r="B6" s="2" t="s">
        <v>63</v>
      </c>
      <c r="C6" s="2" t="s">
        <v>54</v>
      </c>
      <c r="D6" s="3" t="str">
        <f>HYPERLINK("https://www.belimo.com/uk/shop/en_GB/p?code=EV015R2%2BKBAC&amp;designData=Gvh6mCPZZ1", "EV015R2+KBAC")</f>
        <v>EV015R2+KBAC</v>
      </c>
      <c r="E6" s="2" t="s">
        <v>23</v>
      </c>
      <c r="F6" s="2" t="s">
        <v>55</v>
      </c>
      <c r="G6" t="s">
        <v>46</v>
      </c>
      <c r="H6" s="2" t="s">
        <v>26</v>
      </c>
      <c r="I6" s="2" t="s">
        <v>56</v>
      </c>
      <c r="J6" s="2" t="s">
        <v>28</v>
      </c>
      <c r="K6" s="2" t="s">
        <v>57</v>
      </c>
      <c r="L6" s="2" t="s">
        <v>49</v>
      </c>
      <c r="M6" s="2" t="s">
        <v>28</v>
      </c>
      <c r="N6" s="2"/>
      <c r="O6" s="2" t="s">
        <v>23</v>
      </c>
      <c r="P6" s="2" t="s">
        <v>50</v>
      </c>
      <c r="Q6" s="2" t="s">
        <v>51</v>
      </c>
      <c r="R6" s="2"/>
      <c r="S6" s="2"/>
      <c r="T6" s="2" t="s">
        <v>33</v>
      </c>
      <c r="U6" s="2" t="s">
        <v>52</v>
      </c>
      <c r="V6" s="2" t="s">
        <v>52</v>
      </c>
      <c r="W6" s="2" t="s">
        <v>35</v>
      </c>
    </row>
    <row r="7" spans="1:23" x14ac:dyDescent="0.35">
      <c r="A7" s="2" t="s">
        <v>22</v>
      </c>
      <c r="B7" s="2" t="s">
        <v>63</v>
      </c>
      <c r="C7" s="2" t="s">
        <v>58</v>
      </c>
      <c r="D7" s="3" t="str">
        <f>HYPERLINK("https://www.belimo.com/uk/shop/en_GB/p?code=EXT-EF-15F", "EXT-EF-15F")</f>
        <v>EXT-EF-15F</v>
      </c>
      <c r="E7" s="2" t="s">
        <v>23</v>
      </c>
      <c r="F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A6A3FB7FB94A47ACE4E40C3BB42EAB" ma:contentTypeVersion="15" ma:contentTypeDescription="Create a new document." ma:contentTypeScope="" ma:versionID="b2c4055b166cc144f05b1cf32cbf0b78">
  <xsd:schema xmlns:xsd="http://www.w3.org/2001/XMLSchema" xmlns:xs="http://www.w3.org/2001/XMLSchema" xmlns:p="http://schemas.microsoft.com/office/2006/metadata/properties" xmlns:ns2="d0dd3ac6-505d-4bb1-9ee6-e20bb46a45c5" xmlns:ns3="7b457115-8c5e-465a-9ed1-b8cd955ad135" targetNamespace="http://schemas.microsoft.com/office/2006/metadata/properties" ma:root="true" ma:fieldsID="ef19c8fe7293c374cb7aa29c3a4ebfac" ns2:_="" ns3:_="">
    <xsd:import namespace="d0dd3ac6-505d-4bb1-9ee6-e20bb46a45c5"/>
    <xsd:import namespace="7b457115-8c5e-465a-9ed1-b8cd955ad1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d3ac6-505d-4bb1-9ee6-e20bb46a45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4f5f9ce-d4fe-463c-9610-61b8acf643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457115-8c5e-465a-9ed1-b8cd955ad13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0ef90ee-61bf-4921-b005-04c0fffa492f}" ma:internalName="TaxCatchAll" ma:showField="CatchAllData" ma:web="7b457115-8c5e-465a-9ed1-b8cd955ad1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F9E103-FA1E-48EF-94C4-A66EF364D5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A03D56-31DF-4D8B-A82B-44BF7F474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dd3ac6-505d-4bb1-9ee6-e20bb46a45c5"/>
    <ds:schemaRef ds:uri="7b457115-8c5e-465a-9ed1-b8cd955ad1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Pressure Independent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Bedford</cp:lastModifiedBy>
  <dcterms:created xsi:type="dcterms:W3CDTF">2024-10-03T09:01:12Z</dcterms:created>
  <dcterms:modified xsi:type="dcterms:W3CDTF">2024-11-22T11:41:09Z</dcterms:modified>
</cp:coreProperties>
</file>